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theme/theme1.xml" ContentType="application/vnd.openxmlformats-officedocument.theme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xl/charts/colors1.xml" ContentType="application/vnd.ms-office.chartcolorstyle+xml"/>
  <Override PartName="/xl/charts/style1.xml" ContentType="application/vnd.ms-office.chart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05" windowWidth="15195" windowHeight="11760" activeTab="3"/>
  </bookViews>
  <sheets>
    <sheet name="Costs" sheetId="1" r:id="rId1"/>
    <sheet name="Ticket Sales" sheetId="2" r:id="rId2"/>
    <sheet name="Costs (f)" sheetId="3" r:id="rId3"/>
    <sheet name="Ticket Sales (f)" sheetId="4" r:id="rId4"/>
    <sheet name="Chart1" sheetId="6" r:id="rId5"/>
    <sheet name="Ticket Sales (graph)" sheetId="5" r:id="rId6"/>
  </sheets>
  <definedNames>
    <definedName name="Dayticket" localSheetId="2">'Costs (f)'!$B$8</definedName>
    <definedName name="Dayticket">Costs!$B$8</definedName>
    <definedName name="_xlnm.Print_Area" localSheetId="1">'Ticket Sales'!$A$1:$G$15</definedName>
    <definedName name="_xlnm.Print_Area" localSheetId="3">'Ticket Sales (f)'!$A$1:$G$15</definedName>
    <definedName name="_xlnm.Print_Area" localSheetId="5">'Ticket Sales (graph)'!$A$1:$G$15</definedName>
    <definedName name="Weekendticket" localSheetId="2">'Costs (f)'!$B$9</definedName>
    <definedName name="Weekendticket">Costs!$B$9</definedName>
  </definedNames>
  <calcPr calcId="125725"/>
</workbook>
</file>

<file path=xl/calcChain.xml><?xml version="1.0" encoding="utf-8"?>
<calcChain xmlns="http://schemas.openxmlformats.org/spreadsheetml/2006/main">
  <c r="C14" i="5"/>
  <c r="B14"/>
  <c r="E15" s="1"/>
  <c r="E13"/>
  <c r="D13"/>
  <c r="E12"/>
  <c r="D12"/>
  <c r="E11"/>
  <c r="D11"/>
  <c r="E10"/>
  <c r="D10"/>
  <c r="E9"/>
  <c r="D9"/>
  <c r="E8"/>
  <c r="D8"/>
  <c r="E7"/>
  <c r="D7"/>
  <c r="E6"/>
  <c r="D6"/>
  <c r="E5"/>
  <c r="D5"/>
  <c r="E4"/>
  <c r="D4"/>
  <c r="C14" i="4" l="1"/>
  <c r="E15" s="1"/>
  <c r="B14"/>
  <c r="E13"/>
  <c r="D13"/>
  <c r="E12"/>
  <c r="D12"/>
  <c r="E11"/>
  <c r="D11"/>
  <c r="E10"/>
  <c r="D10"/>
  <c r="E9"/>
  <c r="D9"/>
  <c r="E8"/>
  <c r="D8"/>
  <c r="E7"/>
  <c r="D7"/>
  <c r="E6"/>
  <c r="D6"/>
  <c r="E5"/>
  <c r="D5"/>
  <c r="E4"/>
  <c r="D4"/>
  <c r="B22" i="3"/>
  <c r="B21"/>
  <c r="C33" s="1"/>
  <c r="E15" i="2"/>
  <c r="E5"/>
  <c r="E6"/>
  <c r="E7"/>
  <c r="E8"/>
  <c r="E9"/>
  <c r="E10"/>
  <c r="E11"/>
  <c r="E12"/>
  <c r="E13"/>
  <c r="E4"/>
  <c r="D5"/>
  <c r="D6"/>
  <c r="D7"/>
  <c r="D8"/>
  <c r="D9"/>
  <c r="D10"/>
  <c r="D11"/>
  <c r="D12"/>
  <c r="D13"/>
  <c r="D4"/>
  <c r="B22" i="1"/>
  <c r="B21"/>
  <c r="C33" s="1"/>
  <c r="B8" i="3" l="1"/>
  <c r="B15" s="1"/>
  <c r="B9"/>
  <c r="B16" s="1"/>
  <c r="B9" i="1"/>
  <c r="B16" s="1"/>
  <c r="B8"/>
  <c r="B15" s="1"/>
  <c r="C14" i="2"/>
  <c r="B14"/>
  <c r="C16" i="1" l="1"/>
  <c r="C34" s="1"/>
  <c r="C16" i="3"/>
  <c r="C34" s="1"/>
</calcChain>
</file>

<file path=xl/sharedStrings.xml><?xml version="1.0" encoding="utf-8"?>
<sst xmlns="http://schemas.openxmlformats.org/spreadsheetml/2006/main" count="109" uniqueCount="46">
  <si>
    <t>Security</t>
  </si>
  <si>
    <t>Policing</t>
  </si>
  <si>
    <t>Printing -Tickets</t>
  </si>
  <si>
    <t>Weekend Tickets</t>
  </si>
  <si>
    <t>Washing/Toilet Facilities</t>
  </si>
  <si>
    <t>Advertising</t>
  </si>
  <si>
    <t>Insurance - Performers/Crew</t>
  </si>
  <si>
    <t>Insurance - Audience</t>
  </si>
  <si>
    <t>Catering - Performers/Crew</t>
  </si>
  <si>
    <t>Rent of Venue</t>
  </si>
  <si>
    <t>Rent of Equipment</t>
  </si>
  <si>
    <t>Wages - Performers/Crew</t>
  </si>
  <si>
    <t>INCOME</t>
  </si>
  <si>
    <t>Ticket Sales - Day</t>
  </si>
  <si>
    <t>Ticket Sales - Weekend</t>
  </si>
  <si>
    <t>EXPENDITURE</t>
  </si>
  <si>
    <t>Single Room</t>
  </si>
  <si>
    <t>Twin Room</t>
  </si>
  <si>
    <t>Day Ticket</t>
  </si>
  <si>
    <t>Weekend Ticket</t>
  </si>
  <si>
    <t>Day Tickets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</si>
  <si>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</si>
  <si>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</si>
  <si>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</si>
  <si>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</si>
  <si>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</si>
  <si>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</si>
  <si>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</si>
  <si>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</si>
  <si>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</si>
  <si>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</si>
  <si>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Income from Day Ticket Sales</t>
  </si>
  <si>
    <t>Income from Weekend Ticket Sales</t>
  </si>
  <si>
    <t>Total Income</t>
  </si>
  <si>
    <t>EVENT COSTS - PROJECTED</t>
  </si>
  <si>
    <t>TICKET SALES - WEEKS 1-10</t>
  </si>
  <si>
    <t>Accommodation Charges:</t>
  </si>
  <si>
    <t>Ticket Prices:</t>
  </si>
  <si>
    <t>Profit</t>
  </si>
  <si>
    <t>Total Ticket Sales</t>
  </si>
  <si>
    <r>
      <t>Sponsorship</t>
    </r>
    <r>
      <rPr>
        <sz val="12"/>
        <color indexed="8"/>
        <rFont val="Trebuchet MS"/>
        <family val="2"/>
      </rPr>
      <t>:</t>
    </r>
  </si>
  <si>
    <r>
      <t>Accommodation</t>
    </r>
    <r>
      <rPr>
        <sz val="12"/>
        <color indexed="8"/>
        <rFont val="Trebuchet MS"/>
        <family val="2"/>
      </rPr>
      <t>:</t>
    </r>
  </si>
  <si>
    <t>The Snack Company</t>
  </si>
  <si>
    <t>Soft Drinks Scotland Ltd</t>
  </si>
  <si>
    <t>10 Single Rooms</t>
  </si>
  <si>
    <t>25 Twin Rooms</t>
  </si>
</sst>
</file>

<file path=xl/styles.xml><?xml version="1.0" encoding="utf-8"?>
<styleSheet xmlns="http://schemas.openxmlformats.org/spreadsheetml/2006/main">
  <numFmts count="1">
    <numFmt numFmtId="164" formatCode="&quot;£&quot;#,##0"/>
  </numFmts>
  <fonts count="9">
    <font>
      <sz val="11"/>
      <color theme="1"/>
      <name val="Calibri"/>
      <family val="2"/>
      <scheme val="minor"/>
    </font>
    <font>
      <sz val="12"/>
      <color indexed="8"/>
      <name val="Trebuchet MS"/>
      <family val="2"/>
    </font>
    <font>
      <sz val="11"/>
      <color theme="1"/>
      <name val="Trebuchet MS"/>
      <family val="2"/>
    </font>
    <font>
      <sz val="12"/>
      <color theme="1"/>
      <name val="Trebuchet MS"/>
      <family val="2"/>
    </font>
    <font>
      <b/>
      <sz val="12"/>
      <color theme="1"/>
      <name val="Trebuchet MS"/>
      <family val="2"/>
    </font>
    <font>
      <u/>
      <sz val="12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Fill="1"/>
    <xf numFmtId="0" fontId="3" fillId="2" borderId="0" xfId="0" applyFont="1" applyFill="1"/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7" fillId="0" borderId="3" xfId="0" applyFont="1" applyBorder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4" xfId="0" applyFont="1" applyFill="1" applyBorder="1"/>
    <xf numFmtId="0" fontId="4" fillId="0" borderId="6" xfId="0" applyFont="1" applyFill="1" applyBorder="1"/>
    <xf numFmtId="164" fontId="3" fillId="0" borderId="7" xfId="0" applyNumberFormat="1" applyFont="1" applyFill="1" applyBorder="1"/>
    <xf numFmtId="0" fontId="4" fillId="0" borderId="8" xfId="0" applyFont="1" applyFill="1" applyBorder="1"/>
    <xf numFmtId="0" fontId="4" fillId="0" borderId="0" xfId="0" applyFont="1" applyAlignment="1">
      <alignment horizontal="left"/>
    </xf>
    <xf numFmtId="164" fontId="3" fillId="0" borderId="5" xfId="0" applyNumberFormat="1" applyFont="1" applyFill="1" applyBorder="1"/>
    <xf numFmtId="164" fontId="3" fillId="0" borderId="9" xfId="0" applyNumberFormat="1" applyFont="1" applyFill="1" applyBorder="1"/>
    <xf numFmtId="164" fontId="3" fillId="0" borderId="0" xfId="0" applyNumberFormat="1" applyFont="1"/>
    <xf numFmtId="164" fontId="3" fillId="0" borderId="1" xfId="0" applyNumberFormat="1" applyFont="1" applyBorder="1"/>
    <xf numFmtId="164" fontId="3" fillId="2" borderId="0" xfId="0" applyNumberFormat="1" applyFont="1" applyFill="1"/>
    <xf numFmtId="164" fontId="4" fillId="0" borderId="0" xfId="0" applyNumberFormat="1" applyFont="1" applyAlignment="1">
      <alignment horizontal="left"/>
    </xf>
    <xf numFmtId="164" fontId="0" fillId="0" borderId="0" xfId="0" applyNumberFormat="1"/>
    <xf numFmtId="164" fontId="6" fillId="0" borderId="2" xfId="0" applyNumberFormat="1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ustomXml" Target="../customXml/item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TICKET SALES INCOME WEEKS 1-10</a:t>
            </a:r>
          </a:p>
        </c:rich>
      </c:tx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strRef>
              <c:f>'Ticket Sales (graph)'!$B$3</c:f>
              <c:strCache>
                <c:ptCount val="1"/>
                <c:pt idx="0">
                  <c:v>Day Tickets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'Ticket Sales (graph)'!$A$4:$A$13</c:f>
              <c:strCache>
                <c:ptCount val="10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</c:strCache>
            </c:strRef>
          </c:cat>
          <c:val>
            <c:numRef>
              <c:f>'Ticket Sales (graph)'!$B$4:$B$13</c:f>
            </c:numRef>
          </c:val>
        </c:ser>
        <c:ser>
          <c:idx val="1"/>
          <c:order val="1"/>
          <c:tx>
            <c:strRef>
              <c:f>'Ticket Sales (graph)'!$C$3</c:f>
              <c:strCache>
                <c:ptCount val="1"/>
                <c:pt idx="0">
                  <c:v>Weekend Tickets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'Ticket Sales (graph)'!$A$4:$A$13</c:f>
              <c:strCache>
                <c:ptCount val="10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</c:strCache>
            </c:strRef>
          </c:cat>
          <c:val>
            <c:numRef>
              <c:f>'Ticket Sales (graph)'!$C$4:$C$13</c:f>
            </c:numRef>
          </c:val>
        </c:ser>
        <c:ser>
          <c:idx val="2"/>
          <c:order val="2"/>
          <c:tx>
            <c:strRef>
              <c:f>'Ticket Sales (graph)'!$D$3</c:f>
              <c:strCache>
                <c:ptCount val="1"/>
                <c:pt idx="0">
                  <c:v>Income from Day Ticket Sales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'Ticket Sales (graph)'!$A$4:$A$13</c:f>
              <c:strCache>
                <c:ptCount val="10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</c:strCache>
            </c:strRef>
          </c:cat>
          <c:val>
            <c:numRef>
              <c:f>'Ticket Sales (graph)'!$D$4:$D$13</c:f>
              <c:numCache>
                <c:formatCode>"£"#,##0</c:formatCode>
                <c:ptCount val="10"/>
                <c:pt idx="0">
                  <c:v>8000</c:v>
                </c:pt>
                <c:pt idx="1">
                  <c:v>10000</c:v>
                </c:pt>
                <c:pt idx="2">
                  <c:v>11200</c:v>
                </c:pt>
                <c:pt idx="3">
                  <c:v>12800</c:v>
                </c:pt>
                <c:pt idx="4">
                  <c:v>30000</c:v>
                </c:pt>
                <c:pt idx="5">
                  <c:v>34800</c:v>
                </c:pt>
                <c:pt idx="6">
                  <c:v>26000</c:v>
                </c:pt>
                <c:pt idx="7">
                  <c:v>36000</c:v>
                </c:pt>
                <c:pt idx="8">
                  <c:v>12800</c:v>
                </c:pt>
                <c:pt idx="9">
                  <c:v>10000</c:v>
                </c:pt>
              </c:numCache>
            </c:numRef>
          </c:val>
        </c:ser>
        <c:ser>
          <c:idx val="3"/>
          <c:order val="3"/>
          <c:tx>
            <c:strRef>
              <c:f>'Ticket Sales (graph)'!$E$3</c:f>
              <c:strCache>
                <c:ptCount val="1"/>
                <c:pt idx="0">
                  <c:v>Income from Weekend Ticket Sales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'Ticket Sales (graph)'!$A$4:$A$13</c:f>
              <c:strCache>
                <c:ptCount val="10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</c:strCache>
            </c:strRef>
          </c:cat>
          <c:val>
            <c:numRef>
              <c:f>'Ticket Sales (graph)'!$E$4:$E$13</c:f>
              <c:numCache>
                <c:formatCode>"£"#,##0</c:formatCode>
                <c:ptCount val="10"/>
                <c:pt idx="0">
                  <c:v>7500</c:v>
                </c:pt>
                <c:pt idx="1">
                  <c:v>12000</c:v>
                </c:pt>
                <c:pt idx="2">
                  <c:v>15750</c:v>
                </c:pt>
                <c:pt idx="3">
                  <c:v>20625</c:v>
                </c:pt>
                <c:pt idx="4">
                  <c:v>45000</c:v>
                </c:pt>
                <c:pt idx="5">
                  <c:v>26250</c:v>
                </c:pt>
                <c:pt idx="6">
                  <c:v>33750</c:v>
                </c:pt>
                <c:pt idx="7">
                  <c:v>46500</c:v>
                </c:pt>
                <c:pt idx="8">
                  <c:v>22500</c:v>
                </c:pt>
                <c:pt idx="9">
                  <c:v>11250</c:v>
                </c:pt>
              </c:numCache>
            </c:numRef>
          </c:val>
        </c:ser>
        <c:marker val="1"/>
        <c:axId val="64442368"/>
        <c:axId val="64443904"/>
      </c:lineChart>
      <c:catAx>
        <c:axId val="64442368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43904"/>
        <c:crosses val="autoZero"/>
        <c:auto val="1"/>
        <c:lblAlgn val="ctr"/>
        <c:lblOffset val="100"/>
      </c:catAx>
      <c:valAx>
        <c:axId val="6444390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42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3" workbookViewId="0" zoomToFit="1"/>
  </sheetView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  <headerFooter>
    <oddFooter>&amp;LKristina Nicholson&amp;CTask 5c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4563" cy="607565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2"/>
  <sheetViews>
    <sheetView zoomScaleNormal="100" workbookViewId="0">
      <selection activeCell="A25" sqref="A25"/>
    </sheetView>
  </sheetViews>
  <sheetFormatPr defaultRowHeight="15"/>
  <cols>
    <col min="1" max="1" width="31.140625" bestFit="1" customWidth="1"/>
    <col min="2" max="2" width="17" style="23" customWidth="1"/>
    <col min="3" max="3" width="17" customWidth="1"/>
    <col min="4" max="4" width="12.28515625" customWidth="1"/>
    <col min="5" max="5" width="15.140625" customWidth="1"/>
  </cols>
  <sheetData>
    <row r="1" spans="1:13" ht="18">
      <c r="A1" s="26" t="s">
        <v>34</v>
      </c>
      <c r="B1" s="26"/>
      <c r="C1" s="26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8.75" thickBot="1">
      <c r="A2" s="6"/>
      <c r="B2" s="22"/>
      <c r="C2" s="6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8">
      <c r="A3" s="12" t="s">
        <v>36</v>
      </c>
      <c r="B3" s="17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8">
      <c r="A4" s="13" t="s">
        <v>16</v>
      </c>
      <c r="B4" s="14">
        <v>75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">
      <c r="A5" s="13" t="s">
        <v>17</v>
      </c>
      <c r="B5" s="14">
        <v>85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8">
      <c r="A6" s="13"/>
      <c r="B6" s="14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8">
      <c r="A7" s="13" t="s">
        <v>37</v>
      </c>
      <c r="B7" s="14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8">
      <c r="A8" s="13" t="s">
        <v>18</v>
      </c>
      <c r="B8" s="14">
        <f>IF(C33&gt;500000,50,40)</f>
        <v>40</v>
      </c>
      <c r="C8" s="2"/>
      <c r="D8" s="1"/>
      <c r="E8" s="1"/>
      <c r="F8" s="2"/>
      <c r="G8" s="2"/>
      <c r="H8" s="2"/>
      <c r="I8" s="2"/>
      <c r="J8" s="2"/>
      <c r="K8" s="2"/>
      <c r="L8" s="2"/>
      <c r="M8" s="2"/>
    </row>
    <row r="9" spans="1:13" ht="18.75" thickBot="1">
      <c r="A9" s="15" t="s">
        <v>19</v>
      </c>
      <c r="B9" s="18">
        <f>IF(C33&gt;500000,90,75)</f>
        <v>75</v>
      </c>
      <c r="C9" s="2"/>
      <c r="F9" s="2"/>
      <c r="G9" s="2"/>
      <c r="H9" s="2"/>
      <c r="I9" s="2"/>
      <c r="J9" s="2"/>
      <c r="K9" s="2"/>
      <c r="L9" s="2"/>
      <c r="M9" s="2"/>
    </row>
    <row r="10" spans="1:13" ht="18">
      <c r="A10" s="2"/>
      <c r="B10" s="19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8">
      <c r="A11" s="3" t="s">
        <v>12</v>
      </c>
      <c r="B11" s="19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8">
      <c r="A12" s="7" t="s">
        <v>40</v>
      </c>
      <c r="B12" s="19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8">
      <c r="A13" s="2" t="s">
        <v>42</v>
      </c>
      <c r="B13" s="19">
        <v>25000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8">
      <c r="A14" s="2" t="s">
        <v>43</v>
      </c>
      <c r="B14" s="19">
        <v>12500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8">
      <c r="A15" s="2" t="s">
        <v>13</v>
      </c>
      <c r="B15" s="19">
        <f>Dayticket*'Ticket Sales'!B14</f>
        <v>191600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8">
      <c r="A16" s="2" t="s">
        <v>14</v>
      </c>
      <c r="B16" s="20">
        <f>Weekendticket*'Ticket Sales'!C14</f>
        <v>241125</v>
      </c>
      <c r="C16" s="19">
        <f>SUM(B13:B16)</f>
        <v>470225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8">
      <c r="A17" s="2"/>
      <c r="B17" s="2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8">
      <c r="A18" s="2"/>
      <c r="B18" s="19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8">
      <c r="A19" s="3" t="s">
        <v>15</v>
      </c>
      <c r="B19" s="19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8">
      <c r="A20" s="7" t="s">
        <v>41</v>
      </c>
      <c r="B20" s="19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8">
      <c r="A21" s="2" t="s">
        <v>44</v>
      </c>
      <c r="B21" s="19">
        <f>B4*10</f>
        <v>750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8">
      <c r="A22" s="2" t="s">
        <v>45</v>
      </c>
      <c r="B22" s="19">
        <f>B5*25</f>
        <v>2125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8">
      <c r="A23" s="2" t="s">
        <v>9</v>
      </c>
      <c r="B23" s="19">
        <v>10000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8">
      <c r="A24" s="2" t="s">
        <v>10</v>
      </c>
      <c r="B24" s="19">
        <v>15750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8">
      <c r="A25" s="2" t="s">
        <v>8</v>
      </c>
      <c r="B25" s="19">
        <v>15000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8">
      <c r="A26" s="2" t="s">
        <v>11</v>
      </c>
      <c r="B26" s="19">
        <v>200000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18">
      <c r="A27" s="2" t="s">
        <v>2</v>
      </c>
      <c r="B27" s="19">
        <v>3000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8">
      <c r="A28" s="2" t="s">
        <v>0</v>
      </c>
      <c r="B28" s="19">
        <v>20000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8">
      <c r="A29" s="2" t="s">
        <v>1</v>
      </c>
      <c r="B29" s="19">
        <v>50000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18">
      <c r="A30" s="2" t="s">
        <v>4</v>
      </c>
      <c r="B30" s="19">
        <v>12750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8">
      <c r="A31" s="2" t="s">
        <v>5</v>
      </c>
      <c r="B31" s="19">
        <v>18950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8">
      <c r="A32" s="2" t="s">
        <v>6</v>
      </c>
      <c r="B32" s="19">
        <v>23247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8">
      <c r="A33" s="2" t="s">
        <v>7</v>
      </c>
      <c r="B33" s="20">
        <v>42900</v>
      </c>
      <c r="C33" s="20">
        <f>SUM(B21:B33)</f>
        <v>414472</v>
      </c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18">
      <c r="A34" s="2" t="s">
        <v>38</v>
      </c>
      <c r="B34" s="21"/>
      <c r="C34" s="19">
        <f>C16-C33</f>
        <v>55753</v>
      </c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18">
      <c r="A35" s="2"/>
      <c r="B35" s="19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18">
      <c r="A36" s="2"/>
      <c r="B36" s="19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18">
      <c r="F37" s="2"/>
      <c r="G37" s="2"/>
      <c r="H37" s="2"/>
      <c r="I37" s="2"/>
      <c r="J37" s="2"/>
      <c r="K37" s="2"/>
      <c r="L37" s="2"/>
      <c r="M37" s="2"/>
    </row>
    <row r="38" spans="1:13" ht="18">
      <c r="F38" s="2"/>
      <c r="G38" s="2"/>
      <c r="H38" s="2"/>
      <c r="I38" s="2"/>
      <c r="J38" s="2"/>
      <c r="K38" s="2"/>
      <c r="L38" s="2"/>
      <c r="M38" s="2"/>
    </row>
    <row r="39" spans="1:13" ht="18">
      <c r="F39" s="2"/>
      <c r="G39" s="2"/>
      <c r="H39" s="2"/>
      <c r="I39" s="2"/>
      <c r="J39" s="2"/>
      <c r="K39" s="2"/>
      <c r="L39" s="2"/>
      <c r="M39" s="2"/>
    </row>
    <row r="40" spans="1:13" ht="18">
      <c r="F40" s="2"/>
      <c r="G40" s="2"/>
      <c r="H40" s="2"/>
      <c r="I40" s="2"/>
      <c r="J40" s="2"/>
      <c r="K40" s="2"/>
      <c r="L40" s="2"/>
      <c r="M40" s="2"/>
    </row>
    <row r="41" spans="1:13" ht="18">
      <c r="F41" s="2"/>
      <c r="G41" s="2"/>
      <c r="H41" s="2"/>
      <c r="I41" s="2"/>
      <c r="J41" s="2"/>
      <c r="K41" s="2"/>
      <c r="L41" s="2"/>
      <c r="M41" s="2"/>
    </row>
    <row r="42" spans="1:13" ht="16.5">
      <c r="F42" s="1"/>
      <c r="G42" s="1"/>
      <c r="H42" s="1"/>
      <c r="I42" s="1"/>
      <c r="J42" s="1"/>
      <c r="K42" s="1"/>
      <c r="L42" s="1"/>
      <c r="M42" s="1"/>
    </row>
  </sheetData>
  <mergeCells count="1">
    <mergeCell ref="A1:C1"/>
  </mergeCells>
  <printOptions gridLines="1"/>
  <pageMargins left="0.70866141732283472" right="0.70866141732283472" top="0.74803149606299213" bottom="0.74803149606299213" header="0.31496062992125984" footer="0.31496062992125984"/>
  <pageSetup orientation="portrait" cellComments="asDisplayed" horizontalDpi="4294967293" verticalDpi="4294967293" r:id="rId1"/>
  <headerFooter>
    <oddFooter>&amp;LKristina Nicholson&amp;CTask 5a&amp;RCosts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="90" zoomScaleNormal="90" workbookViewId="0">
      <selection activeCell="D24" sqref="D24"/>
    </sheetView>
  </sheetViews>
  <sheetFormatPr defaultRowHeight="15"/>
  <cols>
    <col min="1" max="1" width="19.5703125" customWidth="1"/>
    <col min="2" max="2" width="12.7109375" bestFit="1" customWidth="1"/>
    <col min="3" max="3" width="14.5703125" customWidth="1"/>
    <col min="4" max="4" width="19.140625" customWidth="1"/>
    <col min="5" max="5" width="20.28515625" customWidth="1"/>
  </cols>
  <sheetData>
    <row r="1" spans="1:12" ht="18">
      <c r="A1" s="26" t="s">
        <v>35</v>
      </c>
      <c r="B1" s="26"/>
      <c r="C1" s="26"/>
      <c r="D1" s="26"/>
      <c r="E1" s="26"/>
      <c r="F1" s="8"/>
      <c r="G1" s="2"/>
      <c r="H1" s="2"/>
      <c r="I1" s="2"/>
      <c r="J1" s="2"/>
      <c r="K1" s="2"/>
      <c r="L1" s="2"/>
    </row>
    <row r="2" spans="1:12" ht="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1" customFormat="1" ht="55.5" customHeight="1">
      <c r="A3" s="10"/>
      <c r="B3" s="10" t="s">
        <v>20</v>
      </c>
      <c r="C3" s="10" t="s">
        <v>3</v>
      </c>
      <c r="D3" s="10" t="s">
        <v>31</v>
      </c>
      <c r="E3" s="10" t="s">
        <v>32</v>
      </c>
      <c r="F3" s="10"/>
      <c r="G3" s="10"/>
      <c r="H3" s="10"/>
      <c r="I3" s="10"/>
      <c r="J3" s="10"/>
      <c r="K3" s="10"/>
      <c r="L3" s="10"/>
    </row>
    <row r="4" spans="1:12" ht="18">
      <c r="A4" s="2" t="s">
        <v>21</v>
      </c>
      <c r="B4" s="2">
        <v>200</v>
      </c>
      <c r="C4" s="2">
        <v>100</v>
      </c>
      <c r="D4" s="19">
        <f t="shared" ref="D4:D13" si="0">B4*Dayticket</f>
        <v>8000</v>
      </c>
      <c r="E4" s="19">
        <f t="shared" ref="E4:E13" si="1">C4*Weekendticket</f>
        <v>7500</v>
      </c>
      <c r="F4" s="2"/>
      <c r="G4" s="2"/>
      <c r="H4" s="2"/>
      <c r="I4" s="2"/>
      <c r="J4" s="2"/>
      <c r="K4" s="2"/>
      <c r="L4" s="2"/>
    </row>
    <row r="5" spans="1:12" ht="18">
      <c r="A5" s="2" t="s">
        <v>22</v>
      </c>
      <c r="B5" s="2">
        <v>250</v>
      </c>
      <c r="C5" s="2">
        <v>160</v>
      </c>
      <c r="D5" s="19">
        <f t="shared" si="0"/>
        <v>10000</v>
      </c>
      <c r="E5" s="19">
        <f t="shared" si="1"/>
        <v>12000</v>
      </c>
      <c r="F5" s="2"/>
      <c r="G5" s="2"/>
      <c r="H5" s="2"/>
      <c r="I5" s="2"/>
      <c r="J5" s="2"/>
      <c r="K5" s="2"/>
      <c r="L5" s="2"/>
    </row>
    <row r="6" spans="1:12" ht="18">
      <c r="A6" s="2" t="s">
        <v>23</v>
      </c>
      <c r="B6" s="2">
        <v>280</v>
      </c>
      <c r="C6" s="2">
        <v>210</v>
      </c>
      <c r="D6" s="19">
        <f t="shared" si="0"/>
        <v>11200</v>
      </c>
      <c r="E6" s="19">
        <f t="shared" si="1"/>
        <v>15750</v>
      </c>
      <c r="F6" s="2"/>
      <c r="G6" s="2"/>
      <c r="H6" s="2"/>
      <c r="I6" s="2"/>
      <c r="J6" s="2"/>
      <c r="K6" s="2"/>
      <c r="L6" s="2"/>
    </row>
    <row r="7" spans="1:12" ht="18">
      <c r="A7" s="2" t="s">
        <v>24</v>
      </c>
      <c r="B7" s="2">
        <v>320</v>
      </c>
      <c r="C7" s="2">
        <v>275</v>
      </c>
      <c r="D7" s="19">
        <f t="shared" si="0"/>
        <v>12800</v>
      </c>
      <c r="E7" s="19">
        <f t="shared" si="1"/>
        <v>20625</v>
      </c>
      <c r="F7" s="2"/>
      <c r="G7" s="2"/>
      <c r="H7" s="2"/>
      <c r="I7" s="2"/>
      <c r="J7" s="2"/>
      <c r="K7" s="2"/>
      <c r="L7" s="2"/>
    </row>
    <row r="8" spans="1:12" ht="18">
      <c r="A8" s="2" t="s">
        <v>25</v>
      </c>
      <c r="B8" s="2">
        <v>750</v>
      </c>
      <c r="C8" s="2">
        <v>600</v>
      </c>
      <c r="D8" s="19">
        <f t="shared" si="0"/>
        <v>30000</v>
      </c>
      <c r="E8" s="19">
        <f t="shared" si="1"/>
        <v>45000</v>
      </c>
      <c r="F8" s="2"/>
      <c r="G8" s="2"/>
      <c r="H8" s="2"/>
      <c r="I8" s="2"/>
      <c r="J8" s="2"/>
      <c r="K8" s="2"/>
      <c r="L8" s="2"/>
    </row>
    <row r="9" spans="1:12" ht="18">
      <c r="A9" s="2" t="s">
        <v>26</v>
      </c>
      <c r="B9" s="2">
        <v>870</v>
      </c>
      <c r="C9" s="2">
        <v>350</v>
      </c>
      <c r="D9" s="19">
        <f t="shared" si="0"/>
        <v>34800</v>
      </c>
      <c r="E9" s="19">
        <f t="shared" si="1"/>
        <v>26250</v>
      </c>
      <c r="F9" s="2"/>
      <c r="G9" s="2"/>
      <c r="H9" s="2"/>
      <c r="I9" s="2"/>
      <c r="J9" s="2"/>
      <c r="K9" s="2"/>
      <c r="L9" s="2"/>
    </row>
    <row r="10" spans="1:12" ht="18">
      <c r="A10" s="2" t="s">
        <v>27</v>
      </c>
      <c r="B10" s="2">
        <v>650</v>
      </c>
      <c r="C10" s="2">
        <v>450</v>
      </c>
      <c r="D10" s="19">
        <f t="shared" si="0"/>
        <v>26000</v>
      </c>
      <c r="E10" s="19">
        <f t="shared" si="1"/>
        <v>33750</v>
      </c>
      <c r="F10" s="2"/>
      <c r="G10" s="2"/>
      <c r="H10" s="2"/>
      <c r="I10" s="2"/>
      <c r="J10" s="2"/>
      <c r="K10" s="2"/>
      <c r="L10" s="2"/>
    </row>
    <row r="11" spans="1:12" ht="18">
      <c r="A11" s="2" t="s">
        <v>28</v>
      </c>
      <c r="B11" s="2">
        <v>900</v>
      </c>
      <c r="C11" s="2">
        <v>620</v>
      </c>
      <c r="D11" s="19">
        <f t="shared" si="0"/>
        <v>36000</v>
      </c>
      <c r="E11" s="19">
        <f t="shared" si="1"/>
        <v>46500</v>
      </c>
      <c r="F11" s="2"/>
      <c r="G11" s="2"/>
      <c r="H11" s="2"/>
      <c r="I11" s="2"/>
      <c r="J11" s="2"/>
      <c r="K11" s="2"/>
      <c r="L11" s="2"/>
    </row>
    <row r="12" spans="1:12" ht="18">
      <c r="A12" s="2" t="s">
        <v>29</v>
      </c>
      <c r="B12" s="2">
        <v>320</v>
      </c>
      <c r="C12" s="2">
        <v>300</v>
      </c>
      <c r="D12" s="19">
        <f t="shared" si="0"/>
        <v>12800</v>
      </c>
      <c r="E12" s="19">
        <f t="shared" si="1"/>
        <v>22500</v>
      </c>
      <c r="F12" s="2"/>
      <c r="G12" s="2"/>
      <c r="H12" s="2"/>
      <c r="I12" s="2"/>
      <c r="J12" s="2"/>
      <c r="K12" s="2"/>
      <c r="L12" s="2"/>
    </row>
    <row r="13" spans="1:12" ht="18">
      <c r="A13" s="2" t="s">
        <v>30</v>
      </c>
      <c r="B13" s="2">
        <v>250</v>
      </c>
      <c r="C13" s="2">
        <v>150</v>
      </c>
      <c r="D13" s="19">
        <f t="shared" si="0"/>
        <v>10000</v>
      </c>
      <c r="E13" s="19">
        <f t="shared" si="1"/>
        <v>11250</v>
      </c>
      <c r="F13" s="2"/>
      <c r="G13" s="2"/>
      <c r="H13" s="2"/>
      <c r="I13" s="2"/>
      <c r="J13" s="2"/>
      <c r="K13" s="2"/>
      <c r="L13" s="2"/>
    </row>
    <row r="14" spans="1:12" ht="18.75" thickBot="1">
      <c r="A14" s="3" t="s">
        <v>39</v>
      </c>
      <c r="B14" s="3">
        <f>SUM(B4:B13)</f>
        <v>4790</v>
      </c>
      <c r="C14" s="3">
        <f>SUM(C4:C13)</f>
        <v>3215</v>
      </c>
      <c r="D14" s="5"/>
      <c r="E14" s="5"/>
      <c r="F14" s="2"/>
      <c r="G14" s="2"/>
      <c r="H14" s="2"/>
      <c r="I14" s="2"/>
      <c r="J14" s="2"/>
      <c r="K14" s="2"/>
      <c r="L14" s="2"/>
    </row>
    <row r="15" spans="1:12" ht="21.75" thickBot="1">
      <c r="A15" s="2"/>
      <c r="B15" s="4"/>
      <c r="C15" s="4"/>
      <c r="D15" s="9" t="s">
        <v>33</v>
      </c>
      <c r="E15" s="24">
        <f>(B14*Dayticket)+(C14*Weekendticket)</f>
        <v>432725</v>
      </c>
      <c r="F15" s="2"/>
      <c r="G15" s="2"/>
      <c r="H15" s="2"/>
      <c r="I15" s="2"/>
      <c r="J15" s="2"/>
      <c r="K15" s="2"/>
    </row>
    <row r="16" spans="1:12" ht="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1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1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ht="1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ht="1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1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ht="1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8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ht="1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1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1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ht="1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ht="1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ht="1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1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1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18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18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ht="1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18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</sheetData>
  <mergeCells count="1">
    <mergeCell ref="A1:E1"/>
  </mergeCells>
  <printOptions gridLines="1"/>
  <pageMargins left="0.70866141732283472" right="0.70866141732283472" top="0.74803149606299213" bottom="0.74803149606299213" header="0.31496062992125984" footer="0.31496062992125984"/>
  <pageSetup paperSize="9" scale="83" orientation="portrait" cellComments="asDisplayed" horizontalDpi="4294967293" verticalDpi="4294967293" r:id="rId1"/>
  <headerFooter>
    <oddFooter>&amp;LKristina Nicholson&amp;CTask 5b&amp;RTicket Sales</oddFooter>
  </headerFooter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2"/>
  <sheetViews>
    <sheetView showFormulas="1" zoomScaleNormal="100" workbookViewId="0">
      <selection activeCell="C25" sqref="C25"/>
    </sheetView>
  </sheetViews>
  <sheetFormatPr defaultRowHeight="15"/>
  <cols>
    <col min="1" max="1" width="15.7109375" bestFit="1" customWidth="1"/>
    <col min="2" max="2" width="18.5703125" style="23" bestFit="1" customWidth="1"/>
    <col min="3" max="3" width="8.140625" bestFit="1" customWidth="1"/>
    <col min="4" max="4" width="12.28515625" customWidth="1"/>
    <col min="5" max="5" width="15.140625" customWidth="1"/>
  </cols>
  <sheetData>
    <row r="1" spans="1:13" ht="18">
      <c r="A1" s="26" t="s">
        <v>34</v>
      </c>
      <c r="B1" s="26"/>
      <c r="C1" s="26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8.75" thickBot="1">
      <c r="A2" s="16"/>
      <c r="B2" s="22"/>
      <c r="C2" s="16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8">
      <c r="A3" s="12" t="s">
        <v>36</v>
      </c>
      <c r="B3" s="17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8">
      <c r="A4" s="13" t="s">
        <v>16</v>
      </c>
      <c r="B4" s="14">
        <v>75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">
      <c r="A5" s="13" t="s">
        <v>17</v>
      </c>
      <c r="B5" s="14">
        <v>85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8">
      <c r="A6" s="13"/>
      <c r="B6" s="14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8">
      <c r="A7" s="13" t="s">
        <v>37</v>
      </c>
      <c r="B7" s="14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8">
      <c r="A8" s="13" t="s">
        <v>18</v>
      </c>
      <c r="B8" s="14">
        <f>IF(C33&gt;500000,50,40)</f>
        <v>40</v>
      </c>
      <c r="C8" s="2"/>
      <c r="D8" s="1"/>
      <c r="E8" s="1"/>
      <c r="F8" s="2"/>
      <c r="G8" s="2"/>
      <c r="H8" s="2"/>
      <c r="I8" s="2"/>
      <c r="J8" s="2"/>
      <c r="K8" s="2"/>
      <c r="L8" s="2"/>
      <c r="M8" s="2"/>
    </row>
    <row r="9" spans="1:13" ht="18.75" thickBot="1">
      <c r="A9" s="15" t="s">
        <v>19</v>
      </c>
      <c r="B9" s="18">
        <f>IF(C33&gt;500000,90,75)</f>
        <v>75</v>
      </c>
      <c r="C9" s="2"/>
      <c r="F9" s="2"/>
      <c r="G9" s="2"/>
      <c r="H9" s="2"/>
      <c r="I9" s="2"/>
      <c r="J9" s="2"/>
      <c r="K9" s="2"/>
      <c r="L9" s="2"/>
      <c r="M9" s="2"/>
    </row>
    <row r="10" spans="1:13" ht="18">
      <c r="A10" s="2"/>
      <c r="B10" s="19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8">
      <c r="A11" s="3" t="s">
        <v>12</v>
      </c>
      <c r="B11" s="19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8">
      <c r="A12" s="7" t="s">
        <v>40</v>
      </c>
      <c r="B12" s="19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8">
      <c r="A13" s="2" t="s">
        <v>42</v>
      </c>
      <c r="B13" s="19">
        <v>25000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8">
      <c r="A14" s="2" t="s">
        <v>43</v>
      </c>
      <c r="B14" s="19">
        <v>12500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8">
      <c r="A15" s="2" t="s">
        <v>13</v>
      </c>
      <c r="B15" s="19">
        <f>Dayticket*'Ticket Sales'!B14</f>
        <v>191600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8">
      <c r="A16" s="2" t="s">
        <v>14</v>
      </c>
      <c r="B16" s="20">
        <f>Weekendticket*'Ticket Sales'!C14</f>
        <v>241125</v>
      </c>
      <c r="C16" s="19">
        <f>SUM(B13:B16)</f>
        <v>470225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8">
      <c r="A17" s="2"/>
      <c r="B17" s="2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8">
      <c r="A18" s="2"/>
      <c r="B18" s="19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8">
      <c r="A19" s="3" t="s">
        <v>15</v>
      </c>
      <c r="B19" s="19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8">
      <c r="A20" s="7" t="s">
        <v>41</v>
      </c>
      <c r="B20" s="19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8">
      <c r="A21" s="2" t="s">
        <v>16</v>
      </c>
      <c r="B21" s="19">
        <f>B4*10</f>
        <v>750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8">
      <c r="A22" s="2" t="s">
        <v>17</v>
      </c>
      <c r="B22" s="19">
        <f>B5*25</f>
        <v>2125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8">
      <c r="A23" s="2" t="s">
        <v>9</v>
      </c>
      <c r="B23" s="19">
        <v>10000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8">
      <c r="A24" s="2" t="s">
        <v>10</v>
      </c>
      <c r="B24" s="19">
        <v>15750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8">
      <c r="A25" s="2" t="s">
        <v>8</v>
      </c>
      <c r="B25" s="19">
        <v>15000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8">
      <c r="A26" s="2" t="s">
        <v>11</v>
      </c>
      <c r="B26" s="19">
        <v>200000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18">
      <c r="A27" s="2" t="s">
        <v>2</v>
      </c>
      <c r="B27" s="19">
        <v>3000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8">
      <c r="A28" s="2" t="s">
        <v>0</v>
      </c>
      <c r="B28" s="19">
        <v>20000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8">
      <c r="A29" s="2" t="s">
        <v>1</v>
      </c>
      <c r="B29" s="19">
        <v>50000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18">
      <c r="A30" s="2" t="s">
        <v>4</v>
      </c>
      <c r="B30" s="19">
        <v>12750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8">
      <c r="A31" s="2" t="s">
        <v>5</v>
      </c>
      <c r="B31" s="19">
        <v>18950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8">
      <c r="A32" s="2" t="s">
        <v>6</v>
      </c>
      <c r="B32" s="19">
        <v>23247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8">
      <c r="A33" s="2" t="s">
        <v>7</v>
      </c>
      <c r="B33" s="20">
        <v>42900</v>
      </c>
      <c r="C33" s="20">
        <f>SUM(B21:B33)</f>
        <v>414472</v>
      </c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18">
      <c r="A34" s="2" t="s">
        <v>38</v>
      </c>
      <c r="B34" s="21"/>
      <c r="C34" s="19">
        <f>C16-C33</f>
        <v>55753</v>
      </c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18">
      <c r="A35" s="2"/>
      <c r="B35" s="19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18">
      <c r="A36" s="2"/>
      <c r="B36" s="19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18">
      <c r="F37" s="2"/>
      <c r="G37" s="2"/>
      <c r="H37" s="2"/>
      <c r="I37" s="2"/>
      <c r="J37" s="2"/>
      <c r="K37" s="2"/>
      <c r="L37" s="2"/>
      <c r="M37" s="2"/>
    </row>
    <row r="38" spans="1:13" ht="18">
      <c r="F38" s="2"/>
      <c r="G38" s="2"/>
      <c r="H38" s="2"/>
      <c r="I38" s="2"/>
      <c r="J38" s="2"/>
      <c r="K38" s="2"/>
      <c r="L38" s="2"/>
      <c r="M38" s="2"/>
    </row>
    <row r="39" spans="1:13" ht="18">
      <c r="F39" s="2"/>
      <c r="G39" s="2"/>
      <c r="H39" s="2"/>
      <c r="I39" s="2"/>
      <c r="J39" s="2"/>
      <c r="K39" s="2"/>
      <c r="L39" s="2"/>
      <c r="M39" s="2"/>
    </row>
    <row r="40" spans="1:13" ht="18">
      <c r="F40" s="2"/>
      <c r="G40" s="2"/>
      <c r="H40" s="2"/>
      <c r="I40" s="2"/>
      <c r="J40" s="2"/>
      <c r="K40" s="2"/>
      <c r="L40" s="2"/>
      <c r="M40" s="2"/>
    </row>
    <row r="41" spans="1:13" ht="18">
      <c r="F41" s="2"/>
      <c r="G41" s="2"/>
      <c r="H41" s="2"/>
      <c r="I41" s="2"/>
      <c r="J41" s="2"/>
      <c r="K41" s="2"/>
      <c r="L41" s="2"/>
      <c r="M41" s="2"/>
    </row>
    <row r="42" spans="1:13" ht="16.5">
      <c r="F42" s="1"/>
      <c r="G42" s="1"/>
      <c r="H42" s="1"/>
      <c r="I42" s="1"/>
      <c r="J42" s="1"/>
      <c r="K42" s="1"/>
      <c r="L42" s="1"/>
      <c r="M42" s="1"/>
    </row>
  </sheetData>
  <mergeCells count="1">
    <mergeCell ref="A1:C1"/>
  </mergeCells>
  <printOptions headings="1" gridLines="1"/>
  <pageMargins left="0.70866141732283472" right="0.70866141732283472" top="0.74803149606299213" bottom="0.74803149606299213" header="0.31496062992125984" footer="0.31496062992125984"/>
  <pageSetup orientation="portrait" cellComments="asDisplayed" horizontalDpi="4294967293" verticalDpi="4294967293" r:id="rId1"/>
  <headerFooter>
    <oddFooter>&amp;LKristina Nicholson&amp;CTask 5a&amp;RCosts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showFormulas="1" tabSelected="1" zoomScale="90" zoomScaleNormal="90" workbookViewId="0">
      <selection activeCell="E25" sqref="E25"/>
    </sheetView>
  </sheetViews>
  <sheetFormatPr defaultRowHeight="15"/>
  <cols>
    <col min="1" max="1" width="19.5703125" customWidth="1"/>
    <col min="2" max="2" width="8.28515625" bestFit="1" customWidth="1"/>
    <col min="3" max="3" width="10" bestFit="1" customWidth="1"/>
    <col min="4" max="4" width="17.140625" bestFit="1" customWidth="1"/>
    <col min="5" max="5" width="29.5703125" bestFit="1" customWidth="1"/>
  </cols>
  <sheetData>
    <row r="1" spans="1:12" ht="18">
      <c r="A1" s="26" t="s">
        <v>35</v>
      </c>
      <c r="B1" s="26"/>
      <c r="C1" s="26"/>
      <c r="D1" s="26"/>
      <c r="E1" s="26"/>
      <c r="F1" s="16"/>
      <c r="G1" s="2"/>
      <c r="H1" s="2"/>
      <c r="I1" s="2"/>
      <c r="J1" s="2"/>
      <c r="K1" s="2"/>
      <c r="L1" s="2"/>
    </row>
    <row r="2" spans="1:12" ht="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1" customFormat="1" ht="55.5" customHeight="1">
      <c r="A3" s="10"/>
      <c r="B3" s="10" t="s">
        <v>20</v>
      </c>
      <c r="C3" s="10" t="s">
        <v>3</v>
      </c>
      <c r="D3" s="10" t="s">
        <v>31</v>
      </c>
      <c r="E3" s="10" t="s">
        <v>32</v>
      </c>
      <c r="F3" s="10"/>
      <c r="G3" s="10"/>
      <c r="H3" s="10"/>
      <c r="I3" s="10"/>
      <c r="J3" s="10"/>
      <c r="K3" s="10"/>
      <c r="L3" s="10"/>
    </row>
    <row r="4" spans="1:12" ht="18">
      <c r="A4" s="2" t="s">
        <v>21</v>
      </c>
      <c r="B4" s="2">
        <v>200</v>
      </c>
      <c r="C4" s="2">
        <v>100</v>
      </c>
      <c r="D4" s="19">
        <f t="shared" ref="D4:D13" si="0">B4*Dayticket</f>
        <v>8000</v>
      </c>
      <c r="E4" s="19">
        <f t="shared" ref="E4:E13" si="1">C4*Weekendticket</f>
        <v>7500</v>
      </c>
      <c r="F4" s="2"/>
      <c r="G4" s="2"/>
      <c r="H4" s="2"/>
      <c r="I4" s="2"/>
      <c r="J4" s="2"/>
      <c r="K4" s="2"/>
      <c r="L4" s="2"/>
    </row>
    <row r="5" spans="1:12" ht="18">
      <c r="A5" s="2" t="s">
        <v>22</v>
      </c>
      <c r="B5" s="2">
        <v>250</v>
      </c>
      <c r="C5" s="2">
        <v>160</v>
      </c>
      <c r="D5" s="19">
        <f t="shared" si="0"/>
        <v>10000</v>
      </c>
      <c r="E5" s="19">
        <f t="shared" si="1"/>
        <v>12000</v>
      </c>
      <c r="F5" s="2"/>
      <c r="G5" s="2"/>
      <c r="H5" s="2"/>
      <c r="I5" s="2"/>
      <c r="J5" s="2"/>
      <c r="K5" s="2"/>
      <c r="L5" s="2"/>
    </row>
    <row r="6" spans="1:12" ht="18">
      <c r="A6" s="2" t="s">
        <v>23</v>
      </c>
      <c r="B6" s="2">
        <v>280</v>
      </c>
      <c r="C6" s="2">
        <v>210</v>
      </c>
      <c r="D6" s="19">
        <f t="shared" si="0"/>
        <v>11200</v>
      </c>
      <c r="E6" s="19">
        <f t="shared" si="1"/>
        <v>15750</v>
      </c>
      <c r="F6" s="2"/>
      <c r="G6" s="2"/>
      <c r="H6" s="2"/>
      <c r="I6" s="2"/>
      <c r="J6" s="2"/>
      <c r="K6" s="2"/>
      <c r="L6" s="2"/>
    </row>
    <row r="7" spans="1:12" ht="18">
      <c r="A7" s="2" t="s">
        <v>24</v>
      </c>
      <c r="B7" s="2">
        <v>320</v>
      </c>
      <c r="C7" s="2">
        <v>275</v>
      </c>
      <c r="D7" s="19">
        <f t="shared" si="0"/>
        <v>12800</v>
      </c>
      <c r="E7" s="19">
        <f t="shared" si="1"/>
        <v>20625</v>
      </c>
      <c r="F7" s="2"/>
      <c r="G7" s="2"/>
      <c r="H7" s="2"/>
      <c r="I7" s="2"/>
      <c r="J7" s="2"/>
      <c r="K7" s="2"/>
      <c r="L7" s="2"/>
    </row>
    <row r="8" spans="1:12" ht="18">
      <c r="A8" s="2" t="s">
        <v>25</v>
      </c>
      <c r="B8" s="2">
        <v>750</v>
      </c>
      <c r="C8" s="2">
        <v>600</v>
      </c>
      <c r="D8" s="19">
        <f t="shared" si="0"/>
        <v>30000</v>
      </c>
      <c r="E8" s="19">
        <f t="shared" si="1"/>
        <v>45000</v>
      </c>
      <c r="F8" s="2"/>
      <c r="G8" s="2"/>
      <c r="H8" s="2"/>
      <c r="I8" s="2"/>
      <c r="J8" s="2"/>
      <c r="K8" s="2"/>
      <c r="L8" s="2"/>
    </row>
    <row r="9" spans="1:12" ht="18">
      <c r="A9" s="2" t="s">
        <v>26</v>
      </c>
      <c r="B9" s="2">
        <v>870</v>
      </c>
      <c r="C9" s="2">
        <v>350</v>
      </c>
      <c r="D9" s="19">
        <f t="shared" si="0"/>
        <v>34800</v>
      </c>
      <c r="E9" s="19">
        <f t="shared" si="1"/>
        <v>26250</v>
      </c>
      <c r="F9" s="2"/>
      <c r="G9" s="2"/>
      <c r="H9" s="2"/>
      <c r="I9" s="2"/>
      <c r="J9" s="2"/>
      <c r="K9" s="2"/>
      <c r="L9" s="2"/>
    </row>
    <row r="10" spans="1:12" ht="18">
      <c r="A10" s="2" t="s">
        <v>27</v>
      </c>
      <c r="B10" s="2">
        <v>650</v>
      </c>
      <c r="C10" s="2">
        <v>450</v>
      </c>
      <c r="D10" s="19">
        <f t="shared" si="0"/>
        <v>26000</v>
      </c>
      <c r="E10" s="19">
        <f t="shared" si="1"/>
        <v>33750</v>
      </c>
      <c r="F10" s="2"/>
      <c r="G10" s="2"/>
      <c r="H10" s="2"/>
      <c r="I10" s="2"/>
      <c r="J10" s="2"/>
      <c r="K10" s="2"/>
      <c r="L10" s="2"/>
    </row>
    <row r="11" spans="1:12" ht="18">
      <c r="A11" s="2" t="s">
        <v>28</v>
      </c>
      <c r="B11" s="2">
        <v>900</v>
      </c>
      <c r="C11" s="2">
        <v>620</v>
      </c>
      <c r="D11" s="19">
        <f t="shared" si="0"/>
        <v>36000</v>
      </c>
      <c r="E11" s="19">
        <f t="shared" si="1"/>
        <v>46500</v>
      </c>
      <c r="F11" s="2"/>
      <c r="G11" s="2"/>
      <c r="H11" s="2"/>
      <c r="I11" s="2"/>
      <c r="J11" s="2"/>
      <c r="K11" s="2"/>
      <c r="L11" s="2"/>
    </row>
    <row r="12" spans="1:12" ht="18">
      <c r="A12" s="2" t="s">
        <v>29</v>
      </c>
      <c r="B12" s="2">
        <v>320</v>
      </c>
      <c r="C12" s="2">
        <v>300</v>
      </c>
      <c r="D12" s="19">
        <f t="shared" si="0"/>
        <v>12800</v>
      </c>
      <c r="E12" s="19">
        <f t="shared" si="1"/>
        <v>22500</v>
      </c>
      <c r="F12" s="2"/>
      <c r="G12" s="2"/>
      <c r="H12" s="2"/>
      <c r="I12" s="2"/>
      <c r="J12" s="2"/>
      <c r="K12" s="2"/>
      <c r="L12" s="2"/>
    </row>
    <row r="13" spans="1:12" ht="18">
      <c r="A13" s="2" t="s">
        <v>30</v>
      </c>
      <c r="B13" s="2">
        <v>250</v>
      </c>
      <c r="C13" s="2">
        <v>150</v>
      </c>
      <c r="D13" s="19">
        <f t="shared" si="0"/>
        <v>10000</v>
      </c>
      <c r="E13" s="19">
        <f t="shared" si="1"/>
        <v>11250</v>
      </c>
      <c r="F13" s="2"/>
      <c r="G13" s="2"/>
      <c r="H13" s="2"/>
      <c r="I13" s="2"/>
      <c r="J13" s="2"/>
      <c r="K13" s="2"/>
      <c r="L13" s="2"/>
    </row>
    <row r="14" spans="1:12" ht="18.75" thickBot="1">
      <c r="A14" s="3" t="s">
        <v>39</v>
      </c>
      <c r="B14" s="3">
        <f>SUM(B4:B13)</f>
        <v>4790</v>
      </c>
      <c r="C14" s="3">
        <f>SUM(C4:C13)</f>
        <v>3215</v>
      </c>
      <c r="D14" s="5"/>
      <c r="E14" s="5"/>
      <c r="F14" s="2"/>
      <c r="G14" s="2"/>
      <c r="H14" s="2"/>
      <c r="I14" s="2"/>
      <c r="J14" s="2"/>
      <c r="K14" s="2"/>
      <c r="L14" s="2"/>
    </row>
    <row r="15" spans="1:12" ht="21.75" thickBot="1">
      <c r="A15" s="2"/>
      <c r="B15" s="4"/>
      <c r="C15" s="4"/>
      <c r="D15" s="9" t="s">
        <v>33</v>
      </c>
      <c r="E15" s="24">
        <f>(B14*Dayticket)+(C14*Weekendticket)</f>
        <v>432725</v>
      </c>
      <c r="F15" s="2"/>
      <c r="G15" s="2"/>
      <c r="H15" s="2"/>
      <c r="I15" s="2"/>
      <c r="J15" s="2"/>
      <c r="K15" s="2"/>
    </row>
    <row r="16" spans="1:12" ht="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1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1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ht="1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ht="1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1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ht="1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8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ht="1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1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1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ht="1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ht="1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ht="1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1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1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18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18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ht="1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18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</sheetData>
  <mergeCells count="1">
    <mergeCell ref="A1:E1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63" orientation="landscape" cellComments="asDisplayed" horizontalDpi="4294967293" verticalDpi="4294967293" r:id="rId1"/>
  <headerFooter>
    <oddFooter>&amp;LKristina Nicholson&amp;CTask 5b&amp;RTicket Sales</oddFooter>
  </headerFooter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="90" zoomScaleNormal="90" workbookViewId="0">
      <selection activeCell="A3" sqref="A3:E13"/>
    </sheetView>
  </sheetViews>
  <sheetFormatPr defaultRowHeight="15"/>
  <cols>
    <col min="1" max="1" width="19.5703125" customWidth="1"/>
    <col min="2" max="2" width="12.7109375" hidden="1" customWidth="1"/>
    <col min="3" max="3" width="14.5703125" hidden="1" customWidth="1"/>
    <col min="4" max="4" width="19.140625" customWidth="1"/>
    <col min="5" max="5" width="20.28515625" customWidth="1"/>
  </cols>
  <sheetData>
    <row r="1" spans="1:12" ht="18">
      <c r="A1" s="26" t="s">
        <v>35</v>
      </c>
      <c r="B1" s="26"/>
      <c r="C1" s="26"/>
      <c r="D1" s="26"/>
      <c r="E1" s="26"/>
      <c r="F1" s="25"/>
      <c r="G1" s="2"/>
      <c r="H1" s="2"/>
      <c r="I1" s="2"/>
      <c r="J1" s="2"/>
      <c r="K1" s="2"/>
      <c r="L1" s="2"/>
    </row>
    <row r="2" spans="1:12" ht="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1" customFormat="1" ht="55.5" customHeight="1">
      <c r="A3" s="10"/>
      <c r="B3" s="10" t="s">
        <v>20</v>
      </c>
      <c r="C3" s="10" t="s">
        <v>3</v>
      </c>
      <c r="D3" s="10" t="s">
        <v>31</v>
      </c>
      <c r="E3" s="10" t="s">
        <v>32</v>
      </c>
      <c r="F3" s="10"/>
      <c r="G3" s="10"/>
      <c r="H3" s="10"/>
      <c r="I3" s="10"/>
      <c r="J3" s="10"/>
      <c r="K3" s="10"/>
      <c r="L3" s="10"/>
    </row>
    <row r="4" spans="1:12" ht="18">
      <c r="A4" s="2" t="s">
        <v>21</v>
      </c>
      <c r="B4" s="2">
        <v>200</v>
      </c>
      <c r="C4" s="2">
        <v>100</v>
      </c>
      <c r="D4" s="19">
        <f t="shared" ref="D4:D13" si="0">B4*Dayticket</f>
        <v>8000</v>
      </c>
      <c r="E4" s="19">
        <f t="shared" ref="E4:E13" si="1">C4*Weekendticket</f>
        <v>7500</v>
      </c>
      <c r="F4" s="2"/>
      <c r="G4" s="2"/>
      <c r="H4" s="2"/>
      <c r="I4" s="2"/>
      <c r="J4" s="2"/>
      <c r="K4" s="2"/>
      <c r="L4" s="2"/>
    </row>
    <row r="5" spans="1:12" ht="18">
      <c r="A5" s="2" t="s">
        <v>22</v>
      </c>
      <c r="B5" s="2">
        <v>250</v>
      </c>
      <c r="C5" s="2">
        <v>160</v>
      </c>
      <c r="D5" s="19">
        <f t="shared" si="0"/>
        <v>10000</v>
      </c>
      <c r="E5" s="19">
        <f t="shared" si="1"/>
        <v>12000</v>
      </c>
      <c r="F5" s="2"/>
      <c r="G5" s="2"/>
      <c r="H5" s="2"/>
      <c r="I5" s="2"/>
      <c r="J5" s="2"/>
      <c r="K5" s="2"/>
      <c r="L5" s="2"/>
    </row>
    <row r="6" spans="1:12" ht="18">
      <c r="A6" s="2" t="s">
        <v>23</v>
      </c>
      <c r="B6" s="2">
        <v>280</v>
      </c>
      <c r="C6" s="2">
        <v>210</v>
      </c>
      <c r="D6" s="19">
        <f t="shared" si="0"/>
        <v>11200</v>
      </c>
      <c r="E6" s="19">
        <f t="shared" si="1"/>
        <v>15750</v>
      </c>
      <c r="F6" s="2"/>
      <c r="G6" s="2"/>
      <c r="H6" s="2"/>
      <c r="I6" s="2"/>
      <c r="J6" s="2"/>
      <c r="K6" s="2"/>
      <c r="L6" s="2"/>
    </row>
    <row r="7" spans="1:12" ht="18">
      <c r="A7" s="2" t="s">
        <v>24</v>
      </c>
      <c r="B7" s="2">
        <v>320</v>
      </c>
      <c r="C7" s="2">
        <v>275</v>
      </c>
      <c r="D7" s="19">
        <f t="shared" si="0"/>
        <v>12800</v>
      </c>
      <c r="E7" s="19">
        <f t="shared" si="1"/>
        <v>20625</v>
      </c>
      <c r="F7" s="2"/>
      <c r="G7" s="2"/>
      <c r="H7" s="2"/>
      <c r="I7" s="2"/>
      <c r="J7" s="2"/>
      <c r="K7" s="2"/>
      <c r="L7" s="2"/>
    </row>
    <row r="8" spans="1:12" ht="18">
      <c r="A8" s="2" t="s">
        <v>25</v>
      </c>
      <c r="B8" s="2">
        <v>750</v>
      </c>
      <c r="C8" s="2">
        <v>600</v>
      </c>
      <c r="D8" s="19">
        <f t="shared" si="0"/>
        <v>30000</v>
      </c>
      <c r="E8" s="19">
        <f t="shared" si="1"/>
        <v>45000</v>
      </c>
      <c r="F8" s="2"/>
      <c r="G8" s="2"/>
      <c r="H8" s="2"/>
      <c r="I8" s="2"/>
      <c r="J8" s="2"/>
      <c r="K8" s="2"/>
      <c r="L8" s="2"/>
    </row>
    <row r="9" spans="1:12" ht="18">
      <c r="A9" s="2" t="s">
        <v>26</v>
      </c>
      <c r="B9" s="2">
        <v>870</v>
      </c>
      <c r="C9" s="2">
        <v>350</v>
      </c>
      <c r="D9" s="19">
        <f t="shared" si="0"/>
        <v>34800</v>
      </c>
      <c r="E9" s="19">
        <f t="shared" si="1"/>
        <v>26250</v>
      </c>
      <c r="F9" s="2"/>
      <c r="G9" s="2"/>
      <c r="H9" s="2"/>
      <c r="I9" s="2"/>
      <c r="J9" s="2"/>
      <c r="K9" s="2"/>
      <c r="L9" s="2"/>
    </row>
    <row r="10" spans="1:12" ht="18">
      <c r="A10" s="2" t="s">
        <v>27</v>
      </c>
      <c r="B10" s="2">
        <v>650</v>
      </c>
      <c r="C10" s="2">
        <v>450</v>
      </c>
      <c r="D10" s="19">
        <f t="shared" si="0"/>
        <v>26000</v>
      </c>
      <c r="E10" s="19">
        <f t="shared" si="1"/>
        <v>33750</v>
      </c>
      <c r="F10" s="2"/>
      <c r="G10" s="2"/>
      <c r="H10" s="2"/>
      <c r="I10" s="2"/>
      <c r="J10" s="2"/>
      <c r="K10" s="2"/>
      <c r="L10" s="2"/>
    </row>
    <row r="11" spans="1:12" ht="18">
      <c r="A11" s="2" t="s">
        <v>28</v>
      </c>
      <c r="B11" s="2">
        <v>900</v>
      </c>
      <c r="C11" s="2">
        <v>620</v>
      </c>
      <c r="D11" s="19">
        <f t="shared" si="0"/>
        <v>36000</v>
      </c>
      <c r="E11" s="19">
        <f t="shared" si="1"/>
        <v>46500</v>
      </c>
      <c r="F11" s="2"/>
      <c r="G11" s="2"/>
      <c r="H11" s="2"/>
      <c r="I11" s="2"/>
      <c r="J11" s="2"/>
      <c r="K11" s="2"/>
      <c r="L11" s="2"/>
    </row>
    <row r="12" spans="1:12" ht="18">
      <c r="A12" s="2" t="s">
        <v>29</v>
      </c>
      <c r="B12" s="2">
        <v>320</v>
      </c>
      <c r="C12" s="2">
        <v>300</v>
      </c>
      <c r="D12" s="19">
        <f t="shared" si="0"/>
        <v>12800</v>
      </c>
      <c r="E12" s="19">
        <f t="shared" si="1"/>
        <v>22500</v>
      </c>
      <c r="F12" s="2"/>
      <c r="G12" s="2"/>
      <c r="H12" s="2"/>
      <c r="I12" s="2"/>
      <c r="J12" s="2"/>
      <c r="K12" s="2"/>
      <c r="L12" s="2"/>
    </row>
    <row r="13" spans="1:12" ht="18">
      <c r="A13" s="2" t="s">
        <v>30</v>
      </c>
      <c r="B13" s="2">
        <v>250</v>
      </c>
      <c r="C13" s="2">
        <v>150</v>
      </c>
      <c r="D13" s="19">
        <f t="shared" si="0"/>
        <v>10000</v>
      </c>
      <c r="E13" s="19">
        <f t="shared" si="1"/>
        <v>11250</v>
      </c>
      <c r="F13" s="2"/>
      <c r="G13" s="2"/>
      <c r="H13" s="2"/>
      <c r="I13" s="2"/>
      <c r="J13" s="2"/>
      <c r="K13" s="2"/>
      <c r="L13" s="2"/>
    </row>
    <row r="14" spans="1:12" ht="18.75" thickBot="1">
      <c r="A14" s="3" t="s">
        <v>39</v>
      </c>
      <c r="B14" s="3">
        <f>SUM(B4:B13)</f>
        <v>4790</v>
      </c>
      <c r="C14" s="3">
        <f>SUM(C4:C13)</f>
        <v>3215</v>
      </c>
      <c r="D14" s="5"/>
      <c r="E14" s="5"/>
      <c r="F14" s="2"/>
      <c r="G14" s="2"/>
      <c r="H14" s="2"/>
      <c r="I14" s="2"/>
      <c r="J14" s="2"/>
      <c r="K14" s="2"/>
      <c r="L14" s="2"/>
    </row>
    <row r="15" spans="1:12" ht="21.75" thickBot="1">
      <c r="A15" s="2"/>
      <c r="B15" s="4"/>
      <c r="C15" s="4"/>
      <c r="D15" s="9" t="s">
        <v>33</v>
      </c>
      <c r="E15" s="24">
        <f>(B14*Dayticket)+(C14*Weekendticket)</f>
        <v>432725</v>
      </c>
      <c r="F15" s="2"/>
      <c r="G15" s="2"/>
      <c r="H15" s="2"/>
      <c r="I15" s="2"/>
      <c r="J15" s="2"/>
      <c r="K15" s="2"/>
    </row>
    <row r="16" spans="1:12" ht="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1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1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ht="1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ht="1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1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ht="1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8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ht="1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1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1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ht="1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ht="1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ht="1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1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1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18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18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ht="1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18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</sheetData>
  <mergeCells count="1">
    <mergeCell ref="A1:E1"/>
  </mergeCells>
  <printOptions gridLines="1"/>
  <pageMargins left="0.70866141732283472" right="0.70866141732283472" top="0.74803149606299213" bottom="0.74803149606299213" header="0.31496062992125984" footer="0.31496062992125984"/>
  <pageSetup paperSize="9" orientation="landscape" cellComments="asDisplayed" horizontalDpi="4294967293" verticalDpi="4294967293" r:id="rId1"/>
  <headerFooter>
    <oddFooter>&amp;LKristina Nicholson&amp;CTask 5b&amp;RTicket Sales</oddFooter>
  </headerFooter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BDE31E-CB9B-4A69-8D5C-C2C794553A4B}"/>
</file>

<file path=customXml/itemProps2.xml><?xml version="1.0" encoding="utf-8"?>
<ds:datastoreItem xmlns:ds="http://schemas.openxmlformats.org/officeDocument/2006/customXml" ds:itemID="{94BF42BC-70F4-4C41-907C-59AF7A16C446}"/>
</file>

<file path=customXml/itemProps3.xml><?xml version="1.0" encoding="utf-8"?>
<ds:datastoreItem xmlns:ds="http://schemas.openxmlformats.org/officeDocument/2006/customXml" ds:itemID="{189F4EBE-D217-463A-AE63-5A264E3237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Costs</vt:lpstr>
      <vt:lpstr>Ticket Sales</vt:lpstr>
      <vt:lpstr>Costs (f)</vt:lpstr>
      <vt:lpstr>Ticket Sales (f)</vt:lpstr>
      <vt:lpstr>Ticket Sales (graph)</vt:lpstr>
      <vt:lpstr>Chart1</vt:lpstr>
      <vt:lpstr>'Costs (f)'!Dayticket</vt:lpstr>
      <vt:lpstr>Dayticket</vt:lpstr>
      <vt:lpstr>'Ticket Sales'!Print_Area</vt:lpstr>
      <vt:lpstr>'Ticket Sales (f)'!Print_Area</vt:lpstr>
      <vt:lpstr>'Ticket Sales (graph)'!Print_Area</vt:lpstr>
      <vt:lpstr>'Costs (f)'!Weekendticket</vt:lpstr>
      <vt:lpstr>Weekendticket</vt:lpstr>
    </vt:vector>
  </TitlesOfParts>
  <Company>GCC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Nicholson</dc:creator>
  <cp:lastModifiedBy>krnicholson</cp:lastModifiedBy>
  <cp:lastPrinted>2016-02-15T17:10:56Z</cp:lastPrinted>
  <dcterms:created xsi:type="dcterms:W3CDTF">2013-11-24T14:04:49Z</dcterms:created>
  <dcterms:modified xsi:type="dcterms:W3CDTF">2016-03-01T09:08:37Z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